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GENIERIA CIVIL Y AMBIENTAL\Universidad\10. Seminario de Tesis II\ENTREGA 100 %\EXPEDIENTE TÉCNICO DE MATERIALES CONVENCIONALES\03.00 MEMORIA DE CALCULO\INSTALCIONES SANITARIAS\"/>
    </mc:Choice>
  </mc:AlternateContent>
  <bookViews>
    <workbookView xWindow="0" yWindow="0" windowWidth="19200" windowHeight="7020"/>
  </bookViews>
  <sheets>
    <sheet name="Memoria de cálcul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7" i="1" l="1"/>
  <c r="E188" i="1"/>
  <c r="B188" i="1"/>
  <c r="B187" i="1"/>
  <c r="B160" i="1"/>
  <c r="B156" i="1"/>
  <c r="B155" i="1"/>
  <c r="B146" i="1"/>
  <c r="B137" i="1"/>
  <c r="B123" i="1"/>
  <c r="B103" i="1"/>
  <c r="D69" i="1"/>
  <c r="D65" i="1"/>
  <c r="D66" i="1"/>
  <c r="D67" i="1"/>
  <c r="D68" i="1"/>
  <c r="D64" i="1"/>
  <c r="B27" i="1"/>
  <c r="B20" i="1"/>
  <c r="E11" i="1"/>
  <c r="E9" i="1"/>
  <c r="E10" i="1"/>
  <c r="E8" i="1"/>
</calcChain>
</file>

<file path=xl/sharedStrings.xml><?xml version="1.0" encoding="utf-8"?>
<sst xmlns="http://schemas.openxmlformats.org/spreadsheetml/2006/main" count="118" uniqueCount="101">
  <si>
    <t>INSTALACIONES SANITARIAS</t>
  </si>
  <si>
    <t>Descripción</t>
  </si>
  <si>
    <t>N° Usuarios</t>
  </si>
  <si>
    <t>L/D</t>
  </si>
  <si>
    <t>SUB TOTAL</t>
  </si>
  <si>
    <t>Personas</t>
  </si>
  <si>
    <t>Área Administración</t>
  </si>
  <si>
    <t>Áreas Verdes</t>
  </si>
  <si>
    <t>-</t>
  </si>
  <si>
    <t>Área m2</t>
  </si>
  <si>
    <t>Consumo Diario Total</t>
  </si>
  <si>
    <t>1. CÁLCULO DE LA DOTACIÓN</t>
  </si>
  <si>
    <t>2. SISTEMA DE ALMACENAMIENTO Y REGULACIÓN</t>
  </si>
  <si>
    <t>Cisterna</t>
  </si>
  <si>
    <t>Vol. Cisterna=</t>
  </si>
  <si>
    <t>Asumimos una Cisterna =</t>
  </si>
  <si>
    <t>Tanque Elevado</t>
  </si>
  <si>
    <t>Asumimos un Tanque Elevado =</t>
  </si>
  <si>
    <t>3. MÁXIMA DEMANDA SIMULTANEA</t>
  </si>
  <si>
    <t>Fuente: Norma IS.010 - Instalaciones Sanitarias</t>
  </si>
  <si>
    <t>Se tomará en cuenta:</t>
  </si>
  <si>
    <t>Inodoro:</t>
  </si>
  <si>
    <t>Lavadero</t>
  </si>
  <si>
    <t>Ducha</t>
  </si>
  <si>
    <t>5 U.H.</t>
  </si>
  <si>
    <t>3 U.H.</t>
  </si>
  <si>
    <t>4 U.H.</t>
  </si>
  <si>
    <t>Urinario</t>
  </si>
  <si>
    <t>Lavatorio</t>
  </si>
  <si>
    <t>2 U.H.</t>
  </si>
  <si>
    <t>TIPO DE APARATO</t>
  </si>
  <si>
    <t>N°</t>
  </si>
  <si>
    <t>U.G</t>
  </si>
  <si>
    <t>U.H.</t>
  </si>
  <si>
    <t>INODORO</t>
  </si>
  <si>
    <t>URINARIO</t>
  </si>
  <si>
    <t>DUCHA</t>
  </si>
  <si>
    <t>LAVATORIO</t>
  </si>
  <si>
    <t>LAVADERO</t>
  </si>
  <si>
    <t>Total U.H:</t>
  </si>
  <si>
    <t>Interpolamos Valores:</t>
  </si>
  <si>
    <t>N° de Unidades</t>
  </si>
  <si>
    <t>Gasto Probable</t>
  </si>
  <si>
    <t>x</t>
  </si>
  <si>
    <t>Por lo tanto:</t>
  </si>
  <si>
    <t>Qmds=</t>
  </si>
  <si>
    <t>Determinacion de la Bomba</t>
  </si>
  <si>
    <t>Volumen Tanque Elevado</t>
  </si>
  <si>
    <t>Tiempo de llenado</t>
  </si>
  <si>
    <t>Según RNE</t>
  </si>
  <si>
    <t>Q bombeo=</t>
  </si>
  <si>
    <t>1100.00 l/s  /  2h</t>
  </si>
  <si>
    <t>Entonces al comprobar Qbombeo y Qmds, se adopta el mayor</t>
  </si>
  <si>
    <t>Q mds=</t>
  </si>
  <si>
    <t>Q= 2.00 lt/s</t>
  </si>
  <si>
    <t>Altura dinámica Total (H.D.T)</t>
  </si>
  <si>
    <t>Hg= HT Succion + HT Impulsion</t>
  </si>
  <si>
    <t>HT Impulsión=</t>
  </si>
  <si>
    <t>HT Succión=</t>
  </si>
  <si>
    <t>Hg=</t>
  </si>
  <si>
    <t>Hf Total = Hf T Succion + Hf T Impulsion</t>
  </si>
  <si>
    <t>Hf T Succión=</t>
  </si>
  <si>
    <t>Hf T Impulsión=</t>
  </si>
  <si>
    <t>H.D.T =</t>
  </si>
  <si>
    <t>Se adopta</t>
  </si>
  <si>
    <t>H.D.T=</t>
  </si>
  <si>
    <t>Potencia del equipo de bombeo en HP</t>
  </si>
  <si>
    <t>Qbomba =</t>
  </si>
  <si>
    <t>E =</t>
  </si>
  <si>
    <t>Potencia =</t>
  </si>
  <si>
    <t>2.00 lt x 33.20 m / 75 x 60%</t>
  </si>
  <si>
    <t>Potencia=</t>
  </si>
  <si>
    <t>4. EQUIPO DE BOMBEO</t>
  </si>
  <si>
    <t>Se asumirá un Caudal Promedio que pasa por las instalaciones sanitarias, según IS.0.10 - RNE</t>
  </si>
  <si>
    <t>Qp=</t>
  </si>
  <si>
    <t>D=</t>
  </si>
  <si>
    <t>V=</t>
  </si>
  <si>
    <t>Qd=</t>
  </si>
  <si>
    <t>Entonces se cumplirá que Qd &gt; Qp</t>
  </si>
  <si>
    <t>Q=</t>
  </si>
  <si>
    <t>1/2 "</t>
  </si>
  <si>
    <t>5. DIÁMETRO DE LAS TUBERÍAS DE DISTRIBUCIÓN</t>
  </si>
  <si>
    <t>6. DIÁMETRO DE LAS TUBERÍAS DE ALIMENTACION</t>
  </si>
  <si>
    <t xml:space="preserve"> Según R.N.E</t>
  </si>
  <si>
    <t>Volumen cisterna =</t>
  </si>
  <si>
    <t>Tiempo de llenado =</t>
  </si>
  <si>
    <t>Q bombeo =</t>
  </si>
  <si>
    <t>3000.00 lt/s  /  4 h</t>
  </si>
  <si>
    <t>Se escoge el diametro más apropiado</t>
  </si>
  <si>
    <t xml:space="preserve">Para </t>
  </si>
  <si>
    <t>1 1/4"</t>
  </si>
  <si>
    <t>7. DIÁMETRO DE LA TUBERÍA DE IMPULSIÓN Y SUCCIÓN</t>
  </si>
  <si>
    <t>Fuente: IS.010 RNE</t>
  </si>
  <si>
    <t>Para Q= 2.00 L/s</t>
  </si>
  <si>
    <t>Diámetro de Impulsión=</t>
  </si>
  <si>
    <t>Diámetro de succión=</t>
  </si>
  <si>
    <t>1 1/2"</t>
  </si>
  <si>
    <t>2"</t>
  </si>
  <si>
    <t>8. DIÁMETRO DE LA TUBERÍA DE IMPULSIÓN Y SUCCIÓN</t>
  </si>
  <si>
    <t>Los diametros de las tuberias de las redes de desagüe, se han determinado de acuerdo al número de unidades de descarga de los aparatos sanitarios</t>
  </si>
  <si>
    <t>Las dimensiones de las cajas de registro se han obtenido de acuerdo a la profundidad de cada uno de ellos (Según IS.010 -6.2)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</si>
</sst>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7" formatCode="0\ &quot;lt/día&quot;"/>
    <numFmt numFmtId="170" formatCode="0.00\ &quot;m3&quot;"/>
    <numFmt numFmtId="171" formatCode="0.0\ &quot;m3&quot;"/>
    <numFmt numFmtId="173" formatCode="0\ &quot;m3&quot;"/>
    <numFmt numFmtId="174" formatCode="0.00\ &quot;l/s&quot;"/>
    <numFmt numFmtId="175" formatCode="0\ &quot;h&quot;"/>
    <numFmt numFmtId="176" formatCode="0.00\ &quot;m&quot;"/>
    <numFmt numFmtId="182" formatCode="0.00\ &quot;HP&quot;"/>
    <numFmt numFmtId="183" formatCode="0.00\ &quot;m/s&quot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3" fontId="2" fillId="0" borderId="0" xfId="0" applyNumberFormat="1" applyFont="1" applyAlignment="1">
      <alignment horizontal="center" vertical="center"/>
    </xf>
    <xf numFmtId="171" fontId="2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3" borderId="3" xfId="0" applyFont="1" applyFill="1" applyBorder="1"/>
    <xf numFmtId="174" fontId="2" fillId="3" borderId="4" xfId="0" applyNumberFormat="1" applyFont="1" applyFill="1" applyBorder="1"/>
    <xf numFmtId="174" fontId="2" fillId="0" borderId="0" xfId="0" applyNumberFormat="1" applyFont="1" applyFill="1" applyBorder="1" applyAlignment="1">
      <alignment horizontal="center" vertical="center"/>
    </xf>
    <xf numFmtId="175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3" borderId="2" xfId="0" applyFill="1" applyBorder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76" fontId="0" fillId="0" borderId="0" xfId="0" applyNumberFormat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right"/>
    </xf>
    <xf numFmtId="176" fontId="2" fillId="0" borderId="4" xfId="0" applyNumberFormat="1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174" fontId="0" fillId="0" borderId="0" xfId="0" applyNumberFormat="1" applyAlignment="1">
      <alignment horizontal="center" vertical="center"/>
    </xf>
    <xf numFmtId="9" fontId="0" fillId="0" borderId="0" xfId="1" applyFont="1" applyAlignment="1">
      <alignment horizontal="center" vertical="center"/>
    </xf>
    <xf numFmtId="176" fontId="2" fillId="3" borderId="4" xfId="0" applyNumberFormat="1" applyFont="1" applyFill="1" applyBorder="1" applyAlignment="1">
      <alignment horizontal="center" vertical="center"/>
    </xf>
    <xf numFmtId="182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right"/>
    </xf>
    <xf numFmtId="182" fontId="2" fillId="3" borderId="4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17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183" fontId="0" fillId="0" borderId="0" xfId="0" applyNumberFormat="1" applyFont="1" applyAlignment="1">
      <alignment horizontal="center" vertical="center"/>
    </xf>
    <xf numFmtId="174" fontId="0" fillId="0" borderId="0" xfId="0" applyNumberFormat="1" applyFont="1" applyAlignment="1">
      <alignment horizontal="center" vertical="center"/>
    </xf>
    <xf numFmtId="174" fontId="2" fillId="3" borderId="4" xfId="0" applyNumberFormat="1" applyFont="1" applyFill="1" applyBorder="1" applyAlignment="1">
      <alignment horizontal="center" vertical="center"/>
    </xf>
    <xf numFmtId="173" fontId="0" fillId="0" borderId="0" xfId="0" applyNumberFormat="1" applyAlignment="1">
      <alignment horizontal="center" vertical="center"/>
    </xf>
    <xf numFmtId="175" fontId="0" fillId="0" borderId="0" xfId="0" applyNumberFormat="1" applyFont="1" applyAlignment="1">
      <alignment horizontal="center" vertical="center"/>
    </xf>
    <xf numFmtId="0" fontId="2" fillId="3" borderId="3" xfId="0" applyFont="1" applyFill="1" applyBorder="1" applyAlignment="1">
      <alignment horizontal="righ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123825</xdr:rowOff>
    </xdr:from>
    <xdr:to>
      <xdr:col>2</xdr:col>
      <xdr:colOff>732968</xdr:colOff>
      <xdr:row>18</xdr:row>
      <xdr:rowOff>28539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171825"/>
          <a:ext cx="3657143" cy="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23</xdr:row>
      <xdr:rowOff>152400</xdr:rowOff>
    </xdr:from>
    <xdr:to>
      <xdr:col>2</xdr:col>
      <xdr:colOff>333375</xdr:colOff>
      <xdr:row>25</xdr:row>
      <xdr:rowOff>47590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" y="4533900"/>
          <a:ext cx="3219450" cy="276190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571500</xdr:colOff>
      <xdr:row>22</xdr:row>
      <xdr:rowOff>133350</xdr:rowOff>
    </xdr:from>
    <xdr:to>
      <xdr:col>4</xdr:col>
      <xdr:colOff>380808</xdr:colOff>
      <xdr:row>31</xdr:row>
      <xdr:rowOff>95040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95650" y="4324350"/>
          <a:ext cx="1533333" cy="16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33</xdr:row>
      <xdr:rowOff>133351</xdr:rowOff>
    </xdr:from>
    <xdr:to>
      <xdr:col>4</xdr:col>
      <xdr:colOff>666089</xdr:colOff>
      <xdr:row>54</xdr:row>
      <xdr:rowOff>152401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575" y="6419851"/>
          <a:ext cx="5285714" cy="40195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4</xdr:col>
      <xdr:colOff>275609</xdr:colOff>
      <xdr:row>97</xdr:row>
      <xdr:rowOff>142238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3525500"/>
          <a:ext cx="4923809" cy="5095238"/>
        </a:xfrm>
        <a:prstGeom prst="rect">
          <a:avLst/>
        </a:prstGeom>
      </xdr:spPr>
    </xdr:pic>
    <xdr:clientData/>
  </xdr:twoCellAnchor>
  <xdr:oneCellAnchor>
    <xdr:from>
      <xdr:col>3</xdr:col>
      <xdr:colOff>704850</xdr:colOff>
      <xdr:row>100</xdr:row>
      <xdr:rowOff>38100</xdr:rowOff>
    </xdr:from>
    <xdr:ext cx="1608967" cy="318036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7" name="CuadroTexto 6"/>
            <xdr:cNvSpPr txBox="1"/>
          </xdr:nvSpPr>
          <xdr:spPr>
            <a:xfrm>
              <a:off x="4591050" y="19088100"/>
              <a:ext cx="1608967" cy="318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100" b="0" i="1">
                            <a:latin typeface="Cambria Math" panose="02040503050406030204" pitchFamily="18" charset="0"/>
                          </a:rPr>
                          <m:t>130 −120</m:t>
                        </m:r>
                      </m:num>
                      <m:den>
                        <m:r>
                          <a:rPr lang="es-PE" sz="1100" b="0" i="1">
                            <a:latin typeface="Cambria Math" panose="02040503050406030204" pitchFamily="18" charset="0"/>
                          </a:rPr>
                          <m:t>123 −120</m:t>
                        </m:r>
                      </m:den>
                    </m:f>
                    <m:r>
                      <a:rPr lang="es-PE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100" b="0" i="1">
                            <a:latin typeface="Cambria Math" panose="02040503050406030204" pitchFamily="18" charset="0"/>
                          </a:rPr>
                          <m:t>2.06 −1.98</m:t>
                        </m:r>
                      </m:num>
                      <m:den>
                        <m:r>
                          <a:rPr lang="es-PE" sz="1100" b="0" i="1">
                            <a:latin typeface="Cambria Math" panose="02040503050406030204" pitchFamily="18" charset="0"/>
                          </a:rPr>
                          <m:t>𝑋</m:t>
                        </m:r>
                        <m:r>
                          <a:rPr lang="es-PE" sz="1100" b="0" i="1">
                            <a:latin typeface="Cambria Math" panose="02040503050406030204" pitchFamily="18" charset="0"/>
                          </a:rPr>
                          <m:t> −1.98</m:t>
                        </m:r>
                      </m:den>
                    </m:f>
                  </m:oMath>
                </m:oMathPara>
              </a14:m>
              <a:endParaRPr lang="es-PE" sz="1100"/>
            </a:p>
          </xdr:txBody>
        </xdr:sp>
      </mc:Choice>
      <mc:Fallback>
        <xdr:sp macro="" textlink="">
          <xdr:nvSpPr>
            <xdr:cNvPr id="7" name="CuadroTexto 6"/>
            <xdr:cNvSpPr txBox="1"/>
          </xdr:nvSpPr>
          <xdr:spPr>
            <a:xfrm>
              <a:off x="4591050" y="19088100"/>
              <a:ext cx="1608967" cy="318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E" sz="1100" i="0">
                  <a:latin typeface="Cambria Math" panose="02040503050406030204" pitchFamily="18" charset="0"/>
                </a:rPr>
                <a:t>(</a:t>
              </a:r>
              <a:r>
                <a:rPr lang="es-PE" sz="1100" b="0" i="0">
                  <a:latin typeface="Cambria Math" panose="02040503050406030204" pitchFamily="18" charset="0"/>
                </a:rPr>
                <a:t>130 −120)/(123 −120)=(2.06 −1.98)/(𝑋 −1.98)</a:t>
              </a:r>
              <a:endParaRPr lang="es-PE" sz="1100"/>
            </a:p>
          </xdr:txBody>
        </xdr:sp>
      </mc:Fallback>
    </mc:AlternateContent>
    <xdr:clientData/>
  </xdr:oneCellAnchor>
  <xdr:oneCellAnchor>
    <xdr:from>
      <xdr:col>3</xdr:col>
      <xdr:colOff>714375</xdr:colOff>
      <xdr:row>103</xdr:row>
      <xdr:rowOff>38100</xdr:rowOff>
    </xdr:from>
    <xdr:ext cx="928651" cy="318036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8" name="CuadroTexto 7"/>
            <xdr:cNvSpPr txBox="1"/>
          </xdr:nvSpPr>
          <xdr:spPr>
            <a:xfrm>
              <a:off x="4600575" y="19659600"/>
              <a:ext cx="928651" cy="318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100" b="0" i="1">
                            <a:latin typeface="Cambria Math" panose="02040503050406030204" pitchFamily="18" charset="0"/>
                          </a:rPr>
                          <m:t>10</m:t>
                        </m:r>
                      </m:num>
                      <m:den>
                        <m:r>
                          <a:rPr lang="es-PE" sz="1100" b="0" i="1">
                            <a:latin typeface="Cambria Math" panose="02040503050406030204" pitchFamily="18" charset="0"/>
                          </a:rPr>
                          <m:t>3</m:t>
                        </m:r>
                      </m:den>
                    </m:f>
                    <m:r>
                      <a:rPr lang="es-PE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100" b="0" i="1">
                            <a:latin typeface="Cambria Math" panose="02040503050406030204" pitchFamily="18" charset="0"/>
                          </a:rPr>
                          <m:t>0.08</m:t>
                        </m:r>
                      </m:num>
                      <m:den>
                        <m:r>
                          <a:rPr lang="es-PE" sz="1100" b="0" i="1">
                            <a:latin typeface="Cambria Math" panose="02040503050406030204" pitchFamily="18" charset="0"/>
                          </a:rPr>
                          <m:t>𝑋</m:t>
                        </m:r>
                        <m:r>
                          <a:rPr lang="es-PE" sz="1100" b="0" i="1">
                            <a:latin typeface="Cambria Math" panose="02040503050406030204" pitchFamily="18" charset="0"/>
                          </a:rPr>
                          <m:t> −1.98</m:t>
                        </m:r>
                      </m:den>
                    </m:f>
                  </m:oMath>
                </m:oMathPara>
              </a14:m>
              <a:endParaRPr lang="es-PE" sz="1100"/>
            </a:p>
          </xdr:txBody>
        </xdr:sp>
      </mc:Choice>
      <mc:Fallback>
        <xdr:sp macro="" textlink="">
          <xdr:nvSpPr>
            <xdr:cNvPr id="8" name="CuadroTexto 7"/>
            <xdr:cNvSpPr txBox="1"/>
          </xdr:nvSpPr>
          <xdr:spPr>
            <a:xfrm>
              <a:off x="4600575" y="19659600"/>
              <a:ext cx="928651" cy="318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E" sz="1100" b="0" i="0">
                  <a:latin typeface="Cambria Math" panose="02040503050406030204" pitchFamily="18" charset="0"/>
                </a:rPr>
                <a:t>10/3=0.08/(𝑋 −1.98)</a:t>
              </a:r>
              <a:endParaRPr lang="es-PE" sz="1100"/>
            </a:p>
          </xdr:txBody>
        </xdr:sp>
      </mc:Fallback>
    </mc:AlternateContent>
    <xdr:clientData/>
  </xdr:oneCellAnchor>
  <xdr:oneCellAnchor>
    <xdr:from>
      <xdr:col>4</xdr:col>
      <xdr:colOff>0</xdr:colOff>
      <xdr:row>106</xdr:row>
      <xdr:rowOff>0</xdr:rowOff>
    </xdr:from>
    <xdr:ext cx="558230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9" name="CuadroTexto 8"/>
            <xdr:cNvSpPr txBox="1"/>
          </xdr:nvSpPr>
          <xdr:spPr>
            <a:xfrm>
              <a:off x="4648200" y="20193000"/>
              <a:ext cx="55823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100" i="1">
                        <a:latin typeface="Cambria Math" panose="02040503050406030204" pitchFamily="18" charset="0"/>
                      </a:rPr>
                      <m:t>𝑥</m:t>
                    </m:r>
                    <m:r>
                      <a:rPr lang="es-PE" sz="1100" b="0" i="1">
                        <a:latin typeface="Cambria Math" panose="02040503050406030204" pitchFamily="18" charset="0"/>
                      </a:rPr>
                      <m:t>=2.00</m:t>
                    </m:r>
                  </m:oMath>
                </m:oMathPara>
              </a14:m>
              <a:endParaRPr lang="es-PE" sz="1100"/>
            </a:p>
          </xdr:txBody>
        </xdr:sp>
      </mc:Choice>
      <mc:Fallback>
        <xdr:sp macro="" textlink="">
          <xdr:nvSpPr>
            <xdr:cNvPr id="9" name="CuadroTexto 8"/>
            <xdr:cNvSpPr txBox="1"/>
          </xdr:nvSpPr>
          <xdr:spPr>
            <a:xfrm>
              <a:off x="4648200" y="20193000"/>
              <a:ext cx="55823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E" sz="1100" i="0">
                  <a:latin typeface="Cambria Math" panose="02040503050406030204" pitchFamily="18" charset="0"/>
                </a:rPr>
                <a:t>𝑥</a:t>
              </a:r>
              <a:r>
                <a:rPr lang="es-PE" sz="1100" b="0" i="0">
                  <a:latin typeface="Cambria Math" panose="02040503050406030204" pitchFamily="18" charset="0"/>
                </a:rPr>
                <a:t>=2.00</a:t>
              </a:r>
              <a:endParaRPr lang="es-PE" sz="1100"/>
            </a:p>
          </xdr:txBody>
        </xdr:sp>
      </mc:Fallback>
    </mc:AlternateContent>
    <xdr:clientData/>
  </xdr:oneCellAnchor>
  <xdr:twoCellAnchor editAs="oneCell">
    <xdr:from>
      <xdr:col>0</xdr:col>
      <xdr:colOff>95250</xdr:colOff>
      <xdr:row>113</xdr:row>
      <xdr:rowOff>114300</xdr:rowOff>
    </xdr:from>
    <xdr:to>
      <xdr:col>1</xdr:col>
      <xdr:colOff>752148</xdr:colOff>
      <xdr:row>115</xdr:row>
      <xdr:rowOff>19014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5250" y="21659850"/>
          <a:ext cx="2619048" cy="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952500</xdr:colOff>
      <xdr:row>111</xdr:row>
      <xdr:rowOff>28575</xdr:rowOff>
    </xdr:from>
    <xdr:to>
      <xdr:col>3</xdr:col>
      <xdr:colOff>666545</xdr:colOff>
      <xdr:row>117</xdr:row>
      <xdr:rowOff>133194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914650" y="21193125"/>
          <a:ext cx="1638095" cy="1247619"/>
        </a:xfrm>
        <a:prstGeom prst="rect">
          <a:avLst/>
        </a:prstGeom>
      </xdr:spPr>
    </xdr:pic>
    <xdr:clientData/>
  </xdr:twoCellAnchor>
  <xdr:twoCellAnchor>
    <xdr:from>
      <xdr:col>2</xdr:col>
      <xdr:colOff>95250</xdr:colOff>
      <xdr:row>127</xdr:row>
      <xdr:rowOff>95250</xdr:rowOff>
    </xdr:from>
    <xdr:to>
      <xdr:col>2</xdr:col>
      <xdr:colOff>723900</xdr:colOff>
      <xdr:row>127</xdr:row>
      <xdr:rowOff>104775</xdr:rowOff>
    </xdr:to>
    <xdr:cxnSp macro="">
      <xdr:nvCxnSpPr>
        <xdr:cNvPr id="13" name="Conector recto de flecha 12"/>
        <xdr:cNvCxnSpPr/>
      </xdr:nvCxnSpPr>
      <xdr:spPr>
        <a:xfrm flipV="1">
          <a:off x="3019425" y="24317325"/>
          <a:ext cx="628650" cy="9525"/>
        </a:xfrm>
        <a:prstGeom prst="straightConnector1">
          <a:avLst/>
        </a:prstGeom>
        <a:ln w="57150">
          <a:solidFill>
            <a:srgbClr val="0070C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190500</xdr:colOff>
      <xdr:row>152</xdr:row>
      <xdr:rowOff>0</xdr:rowOff>
    </xdr:from>
    <xdr:to>
      <xdr:col>3</xdr:col>
      <xdr:colOff>551919</xdr:colOff>
      <xdr:row>153</xdr:row>
      <xdr:rowOff>38071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90500" y="29079825"/>
          <a:ext cx="4247619" cy="2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170</xdr:row>
      <xdr:rowOff>28575</xdr:rowOff>
    </xdr:from>
    <xdr:to>
      <xdr:col>4</xdr:col>
      <xdr:colOff>466094</xdr:colOff>
      <xdr:row>178</xdr:row>
      <xdr:rowOff>133146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6675" y="32556450"/>
          <a:ext cx="5047619" cy="1628571"/>
        </a:xfrm>
        <a:prstGeom prst="rect">
          <a:avLst/>
        </a:prstGeom>
      </xdr:spPr>
    </xdr:pic>
    <xdr:clientData/>
  </xdr:twoCellAnchor>
  <xdr:twoCellAnchor>
    <xdr:from>
      <xdr:col>2</xdr:col>
      <xdr:colOff>152400</xdr:colOff>
      <xdr:row>187</xdr:row>
      <xdr:rowOff>85725</xdr:rowOff>
    </xdr:from>
    <xdr:to>
      <xdr:col>2</xdr:col>
      <xdr:colOff>781050</xdr:colOff>
      <xdr:row>187</xdr:row>
      <xdr:rowOff>95250</xdr:rowOff>
    </xdr:to>
    <xdr:cxnSp macro="">
      <xdr:nvCxnSpPr>
        <xdr:cNvPr id="16" name="Conector recto de flecha 15"/>
        <xdr:cNvCxnSpPr/>
      </xdr:nvCxnSpPr>
      <xdr:spPr>
        <a:xfrm flipV="1">
          <a:off x="3076575" y="35852100"/>
          <a:ext cx="628650" cy="9525"/>
        </a:xfrm>
        <a:prstGeom prst="straightConnector1">
          <a:avLst/>
        </a:prstGeom>
        <a:ln w="57150">
          <a:solidFill>
            <a:srgbClr val="0070C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38100</xdr:colOff>
      <xdr:row>208</xdr:row>
      <xdr:rowOff>38100</xdr:rowOff>
    </xdr:from>
    <xdr:to>
      <xdr:col>3</xdr:col>
      <xdr:colOff>104281</xdr:colOff>
      <xdr:row>221</xdr:row>
      <xdr:rowOff>171124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8100" y="39843075"/>
          <a:ext cx="3952381" cy="2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685800</xdr:colOff>
      <xdr:row>228</xdr:row>
      <xdr:rowOff>152400</xdr:rowOff>
    </xdr:from>
    <xdr:to>
      <xdr:col>3</xdr:col>
      <xdr:colOff>113886</xdr:colOff>
      <xdr:row>251</xdr:row>
      <xdr:rowOff>94709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85800" y="43767375"/>
          <a:ext cx="3314286" cy="43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262</xdr:row>
      <xdr:rowOff>66675</xdr:rowOff>
    </xdr:from>
    <xdr:to>
      <xdr:col>3</xdr:col>
      <xdr:colOff>723336</xdr:colOff>
      <xdr:row>269</xdr:row>
      <xdr:rowOff>85556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5250" y="50158650"/>
          <a:ext cx="4514286" cy="13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61"/>
  <sheetViews>
    <sheetView tabSelected="1" topLeftCell="A4" workbookViewId="0">
      <selection activeCell="G7" sqref="G7"/>
    </sheetView>
  </sheetViews>
  <sheetFormatPr baseColWidth="10" defaultRowHeight="15" x14ac:dyDescent="0.25"/>
  <cols>
    <col min="1" max="1" width="29.42578125" customWidth="1"/>
    <col min="2" max="3" width="14.42578125" customWidth="1"/>
    <col min="5" max="5" width="12.7109375" bestFit="1" customWidth="1"/>
  </cols>
  <sheetData>
    <row r="2" spans="1:6" x14ac:dyDescent="0.25">
      <c r="A2" s="7" t="s">
        <v>0</v>
      </c>
      <c r="B2" s="7"/>
      <c r="C2" s="7"/>
      <c r="D2" s="7"/>
      <c r="E2" s="7"/>
      <c r="F2" s="7"/>
    </row>
    <row r="5" spans="1:6" x14ac:dyDescent="0.25">
      <c r="A5" s="6" t="s">
        <v>11</v>
      </c>
    </row>
    <row r="7" spans="1:6" x14ac:dyDescent="0.25">
      <c r="A7" s="52" t="s">
        <v>1</v>
      </c>
      <c r="B7" s="52" t="s">
        <v>2</v>
      </c>
      <c r="C7" s="52" t="s">
        <v>9</v>
      </c>
      <c r="D7" s="52" t="s">
        <v>3</v>
      </c>
      <c r="E7" s="52" t="s">
        <v>4</v>
      </c>
    </row>
    <row r="8" spans="1:6" x14ac:dyDescent="0.25">
      <c r="A8" s="8" t="s">
        <v>5</v>
      </c>
      <c r="B8" s="3">
        <v>70</v>
      </c>
      <c r="C8" s="3" t="s">
        <v>8</v>
      </c>
      <c r="D8" s="3">
        <v>50</v>
      </c>
      <c r="E8" s="4">
        <f>PRODUCT(B8:D8)</f>
        <v>3500</v>
      </c>
    </row>
    <row r="9" spans="1:6" x14ac:dyDescent="0.25">
      <c r="A9" s="8" t="s">
        <v>6</v>
      </c>
      <c r="B9" s="3" t="s">
        <v>8</v>
      </c>
      <c r="C9" s="3">
        <v>45</v>
      </c>
      <c r="D9" s="3">
        <v>6</v>
      </c>
      <c r="E9" s="4">
        <f t="shared" ref="E9:E10" si="0">PRODUCT(B9:D9)</f>
        <v>270</v>
      </c>
    </row>
    <row r="10" spans="1:6" x14ac:dyDescent="0.25">
      <c r="A10" s="8" t="s">
        <v>7</v>
      </c>
      <c r="B10" s="3" t="s">
        <v>8</v>
      </c>
      <c r="C10" s="3">
        <v>40</v>
      </c>
      <c r="D10" s="3">
        <v>2</v>
      </c>
      <c r="E10" s="4">
        <f t="shared" si="0"/>
        <v>80</v>
      </c>
    </row>
    <row r="11" spans="1:6" x14ac:dyDescent="0.25">
      <c r="C11" s="9" t="s">
        <v>10</v>
      </c>
      <c r="D11" s="9"/>
      <c r="E11" s="10">
        <f>SUM(E8:E10)</f>
        <v>3850</v>
      </c>
    </row>
    <row r="14" spans="1:6" x14ac:dyDescent="0.25">
      <c r="A14" s="6" t="s">
        <v>12</v>
      </c>
    </row>
    <row r="16" spans="1:6" x14ac:dyDescent="0.25">
      <c r="A16" s="11" t="s">
        <v>13</v>
      </c>
    </row>
    <row r="20" spans="1:2" x14ac:dyDescent="0.25">
      <c r="A20" s="5" t="s">
        <v>14</v>
      </c>
      <c r="B20" s="12">
        <f>3/4*(E11)/1000</f>
        <v>2.8875000000000002</v>
      </c>
    </row>
    <row r="21" spans="1:2" x14ac:dyDescent="0.25">
      <c r="A21" s="5" t="s">
        <v>15</v>
      </c>
      <c r="B21" s="12">
        <v>4</v>
      </c>
    </row>
    <row r="23" spans="1:2" x14ac:dyDescent="0.25">
      <c r="A23" s="11" t="s">
        <v>16</v>
      </c>
    </row>
    <row r="27" spans="1:2" x14ac:dyDescent="0.25">
      <c r="A27" s="5" t="s">
        <v>14</v>
      </c>
      <c r="B27" s="13">
        <f>1/3*(B20)</f>
        <v>0.96250000000000002</v>
      </c>
    </row>
    <row r="28" spans="1:2" x14ac:dyDescent="0.25">
      <c r="A28" s="5" t="s">
        <v>17</v>
      </c>
      <c r="B28" s="14">
        <v>1.1000000000000001</v>
      </c>
    </row>
    <row r="33" spans="1:1" x14ac:dyDescent="0.25">
      <c r="A33" s="6" t="s">
        <v>18</v>
      </c>
    </row>
    <row r="56" spans="1:6" x14ac:dyDescent="0.25">
      <c r="A56" s="5" t="s">
        <v>19</v>
      </c>
    </row>
    <row r="58" spans="1:6" x14ac:dyDescent="0.25">
      <c r="A58" s="5" t="s">
        <v>20</v>
      </c>
    </row>
    <row r="59" spans="1:6" x14ac:dyDescent="0.25">
      <c r="B59" t="s">
        <v>21</v>
      </c>
      <c r="C59" s="2" t="s">
        <v>24</v>
      </c>
      <c r="E59" t="s">
        <v>27</v>
      </c>
      <c r="F59" s="2" t="s">
        <v>25</v>
      </c>
    </row>
    <row r="60" spans="1:6" x14ac:dyDescent="0.25">
      <c r="B60" t="s">
        <v>22</v>
      </c>
      <c r="C60" s="2" t="s">
        <v>25</v>
      </c>
      <c r="E60" t="s">
        <v>28</v>
      </c>
      <c r="F60" s="2" t="s">
        <v>29</v>
      </c>
    </row>
    <row r="61" spans="1:6" x14ac:dyDescent="0.25">
      <c r="B61" t="s">
        <v>23</v>
      </c>
      <c r="C61" s="2" t="s">
        <v>26</v>
      </c>
    </row>
    <row r="63" spans="1:6" x14ac:dyDescent="0.25">
      <c r="A63" s="15" t="s">
        <v>30</v>
      </c>
      <c r="B63" s="15" t="s">
        <v>31</v>
      </c>
      <c r="C63" s="15" t="s">
        <v>32</v>
      </c>
      <c r="D63" s="15" t="s">
        <v>33</v>
      </c>
    </row>
    <row r="64" spans="1:6" x14ac:dyDescent="0.25">
      <c r="A64" s="3" t="s">
        <v>34</v>
      </c>
      <c r="B64" s="3">
        <v>14</v>
      </c>
      <c r="C64" s="3">
        <v>5</v>
      </c>
      <c r="D64" s="3">
        <f>PRODUCT(B64:C64)</f>
        <v>70</v>
      </c>
    </row>
    <row r="65" spans="1:4" x14ac:dyDescent="0.25">
      <c r="A65" s="3" t="s">
        <v>35</v>
      </c>
      <c r="B65" s="3">
        <v>2</v>
      </c>
      <c r="C65" s="3">
        <v>3</v>
      </c>
      <c r="D65" s="3">
        <f t="shared" ref="D65:D68" si="1">PRODUCT(B65:C65)</f>
        <v>6</v>
      </c>
    </row>
    <row r="66" spans="1:4" x14ac:dyDescent="0.25">
      <c r="A66" s="3" t="s">
        <v>36</v>
      </c>
      <c r="B66" s="3">
        <v>2</v>
      </c>
      <c r="C66" s="3">
        <v>4</v>
      </c>
      <c r="D66" s="3">
        <f t="shared" si="1"/>
        <v>8</v>
      </c>
    </row>
    <row r="67" spans="1:4" x14ac:dyDescent="0.25">
      <c r="A67" s="3" t="s">
        <v>37</v>
      </c>
      <c r="B67" s="3">
        <v>15</v>
      </c>
      <c r="C67" s="3">
        <v>2</v>
      </c>
      <c r="D67" s="3">
        <f t="shared" si="1"/>
        <v>30</v>
      </c>
    </row>
    <row r="68" spans="1:4" x14ac:dyDescent="0.25">
      <c r="A68" s="3" t="s">
        <v>38</v>
      </c>
      <c r="B68" s="3">
        <v>3</v>
      </c>
      <c r="C68" s="3">
        <v>3</v>
      </c>
      <c r="D68" s="3">
        <f t="shared" si="1"/>
        <v>9</v>
      </c>
    </row>
    <row r="69" spans="1:4" x14ac:dyDescent="0.25">
      <c r="C69" s="8" t="s">
        <v>39</v>
      </c>
      <c r="D69" s="3">
        <f>SUM(D64:D68)</f>
        <v>123</v>
      </c>
    </row>
    <row r="100" spans="1:3" x14ac:dyDescent="0.25">
      <c r="A100" s="5" t="s">
        <v>40</v>
      </c>
    </row>
    <row r="101" spans="1:3" x14ac:dyDescent="0.25">
      <c r="B101" s="15" t="s">
        <v>41</v>
      </c>
      <c r="C101" s="15" t="s">
        <v>42</v>
      </c>
    </row>
    <row r="102" spans="1:3" x14ac:dyDescent="0.25">
      <c r="B102" s="3">
        <v>120</v>
      </c>
      <c r="C102" s="3">
        <v>1.98</v>
      </c>
    </row>
    <row r="103" spans="1:3" x14ac:dyDescent="0.25">
      <c r="B103" s="3">
        <f>+D69</f>
        <v>123</v>
      </c>
      <c r="C103" s="16" t="s">
        <v>43</v>
      </c>
    </row>
    <row r="104" spans="1:3" x14ac:dyDescent="0.25">
      <c r="B104" s="3">
        <v>130</v>
      </c>
      <c r="C104" s="3">
        <v>2.06</v>
      </c>
    </row>
    <row r="107" spans="1:3" ht="15.75" thickBot="1" x14ac:dyDescent="0.3"/>
    <row r="108" spans="1:3" ht="15.75" thickBot="1" x14ac:dyDescent="0.3">
      <c r="A108" s="5" t="s">
        <v>44</v>
      </c>
      <c r="B108" s="17" t="s">
        <v>45</v>
      </c>
      <c r="C108" s="18">
        <v>2</v>
      </c>
    </row>
    <row r="111" spans="1:3" x14ac:dyDescent="0.25">
      <c r="A111" s="6" t="s">
        <v>72</v>
      </c>
    </row>
    <row r="113" spans="1:4" x14ac:dyDescent="0.25">
      <c r="A113" s="5" t="s">
        <v>46</v>
      </c>
    </row>
    <row r="119" spans="1:4" x14ac:dyDescent="0.25">
      <c r="A119" s="5" t="s">
        <v>47</v>
      </c>
      <c r="B119" s="19">
        <v>1100</v>
      </c>
    </row>
    <row r="120" spans="1:4" x14ac:dyDescent="0.25">
      <c r="A120" s="5" t="s">
        <v>48</v>
      </c>
      <c r="B120" s="20">
        <v>2</v>
      </c>
      <c r="C120" t="s">
        <v>49</v>
      </c>
    </row>
    <row r="122" spans="1:4" x14ac:dyDescent="0.25">
      <c r="A122" s="22" t="s">
        <v>50</v>
      </c>
      <c r="B122" s="5" t="s">
        <v>51</v>
      </c>
    </row>
    <row r="123" spans="1:4" x14ac:dyDescent="0.25">
      <c r="A123" s="22" t="s">
        <v>50</v>
      </c>
      <c r="B123" s="19">
        <f>B119/B120/60/60</f>
        <v>0.15277777777777776</v>
      </c>
    </row>
    <row r="125" spans="1:4" x14ac:dyDescent="0.25">
      <c r="A125" t="s">
        <v>52</v>
      </c>
    </row>
    <row r="127" spans="1:4" ht="15.75" thickBot="1" x14ac:dyDescent="0.3">
      <c r="A127" s="22" t="s">
        <v>50</v>
      </c>
      <c r="B127" s="19">
        <v>0.15</v>
      </c>
    </row>
    <row r="128" spans="1:4" ht="15.75" thickBot="1" x14ac:dyDescent="0.3">
      <c r="A128" s="22" t="s">
        <v>53</v>
      </c>
      <c r="B128" s="19">
        <v>2</v>
      </c>
      <c r="D128" s="23" t="s">
        <v>54</v>
      </c>
    </row>
    <row r="131" spans="1:2" x14ac:dyDescent="0.25">
      <c r="A131" s="5" t="s">
        <v>55</v>
      </c>
    </row>
    <row r="132" spans="1:2" ht="15.75" thickBot="1" x14ac:dyDescent="0.3"/>
    <row r="133" spans="1:2" ht="15.75" thickBot="1" x14ac:dyDescent="0.3">
      <c r="A133" s="26" t="s">
        <v>56</v>
      </c>
      <c r="B133" s="27"/>
    </row>
    <row r="135" spans="1:2" x14ac:dyDescent="0.25">
      <c r="A135" s="22" t="s">
        <v>58</v>
      </c>
      <c r="B135" s="28">
        <v>1.5</v>
      </c>
    </row>
    <row r="136" spans="1:2" ht="15.75" thickBot="1" x14ac:dyDescent="0.3">
      <c r="A136" s="22" t="s">
        <v>57</v>
      </c>
      <c r="B136" s="29">
        <v>4.3499999999999996</v>
      </c>
    </row>
    <row r="137" spans="1:2" x14ac:dyDescent="0.25">
      <c r="A137" s="22" t="s">
        <v>59</v>
      </c>
      <c r="B137" s="28">
        <f>SUM(B135:B136)</f>
        <v>5.85</v>
      </c>
    </row>
    <row r="139" spans="1:2" ht="15.75" thickBot="1" x14ac:dyDescent="0.3"/>
    <row r="140" spans="1:2" ht="15.75" thickBot="1" x14ac:dyDescent="0.3">
      <c r="A140" s="26" t="s">
        <v>60</v>
      </c>
      <c r="B140" s="27"/>
    </row>
    <row r="142" spans="1:2" x14ac:dyDescent="0.25">
      <c r="A142" s="22" t="s">
        <v>61</v>
      </c>
      <c r="B142" s="28">
        <v>2.15</v>
      </c>
    </row>
    <row r="143" spans="1:2" x14ac:dyDescent="0.25">
      <c r="A143" s="22" t="s">
        <v>62</v>
      </c>
      <c r="B143" s="28">
        <v>20.82</v>
      </c>
    </row>
    <row r="144" spans="1:2" x14ac:dyDescent="0.25">
      <c r="A144" s="22" t="s">
        <v>62</v>
      </c>
      <c r="B144" s="28">
        <v>4.3</v>
      </c>
    </row>
    <row r="145" spans="1:3" ht="15.75" thickBot="1" x14ac:dyDescent="0.3"/>
    <row r="146" spans="1:3" ht="15.75" thickBot="1" x14ac:dyDescent="0.3">
      <c r="A146" s="30" t="s">
        <v>63</v>
      </c>
      <c r="B146" s="31">
        <f>+B137+B142+B143+B144</f>
        <v>33.119999999999997</v>
      </c>
    </row>
    <row r="147" spans="1:3" ht="15.75" thickBot="1" x14ac:dyDescent="0.3"/>
    <row r="148" spans="1:3" ht="15.75" thickBot="1" x14ac:dyDescent="0.3">
      <c r="A148" s="33" t="s">
        <v>64</v>
      </c>
      <c r="B148" s="32" t="s">
        <v>65</v>
      </c>
      <c r="C148" s="36">
        <v>33.200000000000003</v>
      </c>
    </row>
    <row r="151" spans="1:3" x14ac:dyDescent="0.25">
      <c r="A151" t="s">
        <v>66</v>
      </c>
    </row>
    <row r="155" spans="1:3" x14ac:dyDescent="0.25">
      <c r="A155" s="22" t="s">
        <v>67</v>
      </c>
      <c r="B155" s="34">
        <f>+B128</f>
        <v>2</v>
      </c>
    </row>
    <row r="156" spans="1:3" x14ac:dyDescent="0.25">
      <c r="A156" s="22" t="s">
        <v>63</v>
      </c>
      <c r="B156" s="28">
        <f>+C148</f>
        <v>33.200000000000003</v>
      </c>
    </row>
    <row r="157" spans="1:3" x14ac:dyDescent="0.25">
      <c r="A157" s="22" t="s">
        <v>68</v>
      </c>
      <c r="B157" s="35">
        <v>0.6</v>
      </c>
    </row>
    <row r="158" spans="1:3" x14ac:dyDescent="0.25">
      <c r="A158" s="22"/>
    </row>
    <row r="159" spans="1:3" x14ac:dyDescent="0.25">
      <c r="A159" s="22" t="s">
        <v>69</v>
      </c>
      <c r="B159" t="s">
        <v>70</v>
      </c>
    </row>
    <row r="160" spans="1:3" x14ac:dyDescent="0.25">
      <c r="A160" s="22" t="s">
        <v>69</v>
      </c>
      <c r="B160" s="37">
        <f>(B155*B156)/(75*B157)</f>
        <v>1.4755555555555557</v>
      </c>
    </row>
    <row r="161" spans="1:3" ht="15.75" thickBot="1" x14ac:dyDescent="0.3"/>
    <row r="162" spans="1:3" ht="15.75" thickBot="1" x14ac:dyDescent="0.3">
      <c r="A162" s="24" t="s">
        <v>64</v>
      </c>
      <c r="B162" s="40" t="s">
        <v>71</v>
      </c>
      <c r="C162" s="39">
        <v>1.5</v>
      </c>
    </row>
    <row r="165" spans="1:3" x14ac:dyDescent="0.25">
      <c r="A165" s="6" t="s">
        <v>81</v>
      </c>
    </row>
    <row r="167" spans="1:3" x14ac:dyDescent="0.25">
      <c r="A167" t="s">
        <v>73</v>
      </c>
    </row>
    <row r="169" spans="1:3" x14ac:dyDescent="0.25">
      <c r="A169" s="22" t="s">
        <v>74</v>
      </c>
      <c r="B169" s="41">
        <v>0.12</v>
      </c>
    </row>
    <row r="181" spans="1:5" x14ac:dyDescent="0.25">
      <c r="A181" s="22" t="s">
        <v>75</v>
      </c>
      <c r="B181" s="43" t="s">
        <v>80</v>
      </c>
    </row>
    <row r="182" spans="1:5" x14ac:dyDescent="0.25">
      <c r="A182" s="22" t="s">
        <v>76</v>
      </c>
      <c r="B182" s="44">
        <v>1.9</v>
      </c>
    </row>
    <row r="183" spans="1:5" x14ac:dyDescent="0.25">
      <c r="A183" s="22" t="s">
        <v>77</v>
      </c>
      <c r="B183" s="45">
        <v>0.34</v>
      </c>
    </row>
    <row r="185" spans="1:5" x14ac:dyDescent="0.25">
      <c r="A185" s="25" t="s">
        <v>78</v>
      </c>
      <c r="B185" s="25"/>
    </row>
    <row r="187" spans="1:5" ht="15.75" thickBot="1" x14ac:dyDescent="0.3">
      <c r="A187" s="22" t="s">
        <v>74</v>
      </c>
      <c r="B187" s="34">
        <f>+B169</f>
        <v>0.12</v>
      </c>
    </row>
    <row r="188" spans="1:5" ht="15.75" thickBot="1" x14ac:dyDescent="0.3">
      <c r="A188" s="22" t="s">
        <v>77</v>
      </c>
      <c r="B188" s="34">
        <f>+B183</f>
        <v>0.34</v>
      </c>
      <c r="D188" s="32" t="s">
        <v>79</v>
      </c>
      <c r="E188" s="46">
        <f>+B188</f>
        <v>0.34</v>
      </c>
    </row>
    <row r="191" spans="1:5" x14ac:dyDescent="0.25">
      <c r="A191" s="6" t="s">
        <v>82</v>
      </c>
    </row>
    <row r="193" spans="1:3" x14ac:dyDescent="0.25">
      <c r="A193" s="22" t="s">
        <v>84</v>
      </c>
      <c r="B193" s="47">
        <v>3</v>
      </c>
    </row>
    <row r="194" spans="1:3" x14ac:dyDescent="0.25">
      <c r="A194" s="22" t="s">
        <v>85</v>
      </c>
      <c r="B194" s="48">
        <v>4</v>
      </c>
      <c r="C194" t="s">
        <v>83</v>
      </c>
    </row>
    <row r="196" spans="1:3" x14ac:dyDescent="0.25">
      <c r="A196" s="21" t="s">
        <v>86</v>
      </c>
      <c r="B196" t="s">
        <v>87</v>
      </c>
    </row>
    <row r="197" spans="1:3" x14ac:dyDescent="0.25">
      <c r="A197" s="21" t="s">
        <v>86</v>
      </c>
      <c r="B197" s="34">
        <f>+B193*1000/B194/60/60</f>
        <v>0.20833333333333334</v>
      </c>
    </row>
    <row r="199" spans="1:3" x14ac:dyDescent="0.25">
      <c r="A199" t="s">
        <v>88</v>
      </c>
    </row>
    <row r="201" spans="1:3" x14ac:dyDescent="0.25">
      <c r="A201" s="21" t="s">
        <v>89</v>
      </c>
      <c r="B201" s="21" t="s">
        <v>79</v>
      </c>
      <c r="C201" s="34">
        <v>2</v>
      </c>
    </row>
    <row r="202" spans="1:3" x14ac:dyDescent="0.25">
      <c r="B202" s="38" t="s">
        <v>75</v>
      </c>
      <c r="C202" s="1" t="s">
        <v>90</v>
      </c>
    </row>
    <row r="203" spans="1:3" ht="15.75" thickBot="1" x14ac:dyDescent="0.3">
      <c r="B203" s="38" t="s">
        <v>76</v>
      </c>
      <c r="C203" s="44">
        <v>2.85</v>
      </c>
    </row>
    <row r="204" spans="1:3" ht="15.75" thickBot="1" x14ac:dyDescent="0.3">
      <c r="B204" s="49" t="s">
        <v>77</v>
      </c>
      <c r="C204" s="46">
        <v>2.29</v>
      </c>
    </row>
    <row r="207" spans="1:3" x14ac:dyDescent="0.25">
      <c r="A207" s="6" t="s">
        <v>91</v>
      </c>
    </row>
    <row r="223" spans="1:1" x14ac:dyDescent="0.25">
      <c r="A223" t="s">
        <v>92</v>
      </c>
    </row>
    <row r="225" spans="1:2" x14ac:dyDescent="0.25">
      <c r="A225" s="42" t="s">
        <v>93</v>
      </c>
    </row>
    <row r="227" spans="1:2" x14ac:dyDescent="0.25">
      <c r="A227" s="22" t="s">
        <v>94</v>
      </c>
      <c r="B227" s="11" t="s">
        <v>96</v>
      </c>
    </row>
    <row r="228" spans="1:2" x14ac:dyDescent="0.25">
      <c r="A228" s="22" t="s">
        <v>95</v>
      </c>
      <c r="B228" s="11" t="s">
        <v>97</v>
      </c>
    </row>
    <row r="255" spans="1:1" x14ac:dyDescent="0.25">
      <c r="A255" s="6" t="s">
        <v>98</v>
      </c>
    </row>
    <row r="257" spans="1:4" x14ac:dyDescent="0.25">
      <c r="A257" s="51" t="s">
        <v>99</v>
      </c>
      <c r="B257" s="51"/>
      <c r="C257" s="51"/>
      <c r="D257" s="51"/>
    </row>
    <row r="258" spans="1:4" x14ac:dyDescent="0.25">
      <c r="A258" s="51"/>
      <c r="B258" s="51"/>
      <c r="C258" s="51"/>
      <c r="D258" s="51"/>
    </row>
    <row r="260" spans="1:4" x14ac:dyDescent="0.25">
      <c r="A260" s="50" t="s">
        <v>100</v>
      </c>
      <c r="B260" s="50"/>
      <c r="C260" s="50"/>
      <c r="D260" s="50"/>
    </row>
    <row r="261" spans="1:4" x14ac:dyDescent="0.25">
      <c r="A261" s="50"/>
      <c r="B261" s="50"/>
      <c r="C261" s="50"/>
      <c r="D261" s="50"/>
    </row>
  </sheetData>
  <mergeCells count="7">
    <mergeCell ref="A260:D261"/>
    <mergeCell ref="C11:D11"/>
    <mergeCell ref="A2:F2"/>
    <mergeCell ref="A133:B133"/>
    <mergeCell ref="A140:B140"/>
    <mergeCell ref="A185:B185"/>
    <mergeCell ref="A257:D258"/>
  </mergeCells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Memoria de cálculo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</dc:creator>
  <cp:lastModifiedBy>Miguel</cp:lastModifiedBy>
  <dcterms:created xsi:type="dcterms:W3CDTF">2019-06-24T05:29:11Z</dcterms:created>
  <dcterms:modified xsi:type="dcterms:W3CDTF">2019-06-24T06:48:22Z</dcterms:modified>
</cp:coreProperties>
</file>